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730" windowHeight="9465"/>
  </bookViews>
  <sheets>
    <sheet name="T3.1th16 (2)" sheetId="1" r:id="rId1"/>
  </sheets>
  <calcPr calcId="124519"/>
</workbook>
</file>

<file path=xl/calcChain.xml><?xml version="1.0" encoding="utf-8"?>
<calcChain xmlns="http://schemas.openxmlformats.org/spreadsheetml/2006/main">
  <c r="H75" i="1"/>
  <c r="G65"/>
  <c r="G60"/>
  <c r="H44" s="1"/>
  <c r="J45" s="1"/>
  <c r="Q54"/>
  <c r="Q35"/>
  <c r="Q34"/>
  <c r="Q33"/>
</calcChain>
</file>

<file path=xl/sharedStrings.xml><?xml version="1.0" encoding="utf-8"?>
<sst xmlns="http://schemas.openxmlformats.org/spreadsheetml/2006/main" count="179" uniqueCount="132">
  <si>
    <t>Lampiran 1</t>
  </si>
  <si>
    <t xml:space="preserve">No </t>
  </si>
  <si>
    <t xml:space="preserve">Sasaran </t>
  </si>
  <si>
    <t xml:space="preserve">Indikator Kinerja Sasaran </t>
  </si>
  <si>
    <t xml:space="preserve"> Program/Kegiatan</t>
  </si>
  <si>
    <t>Target</t>
  </si>
  <si>
    <t>Realisasi</t>
  </si>
  <si>
    <t>Capaian</t>
  </si>
  <si>
    <t>Terlaksananya Pelayanan Teknis Administrasi</t>
  </si>
  <si>
    <t>Tingkat Kelancaran Pelaksanaan Tugas</t>
  </si>
  <si>
    <t>Program Pelayanan Administrasi Perkantoran </t>
  </si>
  <si>
    <t>Penyediaan Jasa Surat Menyurat</t>
  </si>
  <si>
    <t>Penyediaan Jasa Komunikasi, Sumber Daya Air, dan Listrik</t>
  </si>
  <si>
    <t>Penyediaan Jasa Pemeliharaan dan Perizinan kendaraan dinas/operasional</t>
  </si>
  <si>
    <t>Penyediaan Jasa Kebersihan Kantor</t>
  </si>
  <si>
    <t>3 Orang</t>
  </si>
  <si>
    <t>3 orang</t>
  </si>
  <si>
    <t>Penyediaan Jasa Perbaikan Peralatan Kerja</t>
  </si>
  <si>
    <t>Penyediaan ATK</t>
  </si>
  <si>
    <t>Penyediaan Barang Cetakan dan Penggandaan</t>
  </si>
  <si>
    <t xml:space="preserve">Penyediaan komponen Instalasi Listrik / Penerangan Kantor </t>
  </si>
  <si>
    <t>Penyediaan Bahan Bacaan dan Peraturan Perudang-undangan</t>
  </si>
  <si>
    <t>Penyediaan Makanan dan Minuman</t>
  </si>
  <si>
    <t>Rapat-rapat koordinasi dan konsultasi ke Luar Daerah</t>
  </si>
  <si>
    <t>Rapat-rapat koordinasi dan konsultasi Dalam Daerah</t>
  </si>
  <si>
    <t>Penyediaan Peralatan dan Perlengkapan Kebersihan Kantor</t>
  </si>
  <si>
    <t>Penyediaan Jasa Administrasi Teknis Perkantoran</t>
  </si>
  <si>
    <t>Program Peningkatan Sarana dan Prasarana Aparatur </t>
  </si>
  <si>
    <t>Pengadaan Perlengkapan Gedung Kantor</t>
  </si>
  <si>
    <t>Pengadaan Peralatan Gedung Kantor</t>
  </si>
  <si>
    <t>Pemeliharaan rutin /berkala mobil jabatan</t>
  </si>
  <si>
    <t>1 Mobil</t>
  </si>
  <si>
    <t>Pemeliharaan Rutin / Berkala Kendaraan Dinas / Operasional</t>
  </si>
  <si>
    <t>Program peningkatan pengembangan sistem pelaporan capaian kinerja dan keuangan </t>
  </si>
  <si>
    <t>Tersedianya Aparatur Perencana Yang Terampil dan Profesional</t>
  </si>
  <si>
    <t>Jumlah Pendidikan, Pelatihan dan Bimtek yang dikuti</t>
  </si>
  <si>
    <t>Program Peningkatan Kapasitas Sumber Daya Aparatur</t>
  </si>
  <si>
    <t>Pendidikan dan Pelatihan non Formal</t>
  </si>
  <si>
    <t>Terlaksananya koordinasi, integrasi, sinergitas dalam penyusunan perencanaan pembangunan</t>
  </si>
  <si>
    <t xml:space="preserve">Tersedianya review RTRW yang telah ditetapkan dengan PERDA </t>
  </si>
  <si>
    <t>Program Perencanaan Tata Ruang</t>
  </si>
  <si>
    <t>Koordinasi Operasional BKPRD</t>
  </si>
  <si>
    <t>Terlaksananya koordinasi perencanaan pembangunan</t>
  </si>
  <si>
    <t>Program Perencanaan Pengembangan Kota-kota menengah dan besar</t>
  </si>
  <si>
    <t xml:space="preserve"> Koordinasi Perencanaan pamsimas II (Penyediaan Air Minum dan Sanitasi Berbasis Masyarakat)</t>
  </si>
  <si>
    <t>Jumlah dokumen perencanaan RPJP yang ditetapkan perda</t>
  </si>
  <si>
    <t>Program perencanaan pembangunan daerah </t>
  </si>
  <si>
    <t xml:space="preserve">Jumlah dokumen perencanaan RPJMD yang ditetapkan perda </t>
  </si>
  <si>
    <t>Penyelenggaran Musrembang RKPD</t>
  </si>
  <si>
    <t>Penjabaran program RPJMD ke dalam RKPD</t>
  </si>
  <si>
    <t>Penetapan RKPD</t>
  </si>
  <si>
    <t xml:space="preserve"> 2 Dokumen</t>
  </si>
  <si>
    <t>Tersedianya dokumen perencanaan RKPD yang telah ditetapkan dengan PERBUB</t>
  </si>
  <si>
    <t>Penyusunan dan Penetapan KUA dan PPAS</t>
  </si>
  <si>
    <t>1 Dokumen</t>
  </si>
  <si>
    <t>Penyusunan dan Penetapan KUA dan PPA Perubahan</t>
  </si>
  <si>
    <t>Koordinasi Bidang Evaluasi dan Pembangunan</t>
  </si>
  <si>
    <t>Program Pembangunan Percepatan Sanitasi Pemukiman (PPSP)</t>
  </si>
  <si>
    <t>Koordinasi dan Konsultasi Bidang Fisik dan Prasarana</t>
  </si>
  <si>
    <t>30 dalam daerah &amp; 10 luar daerah</t>
  </si>
  <si>
    <t>Tim Evaluasi Pengawasan Realisasi Anggaran (TEPRA)</t>
  </si>
  <si>
    <t>Menyediakan sistem pendataan/informasi/data statistik yang akurat dan up to date</t>
  </si>
  <si>
    <t xml:space="preserve">Tingkat ketersediaan data yang akurat dan up to date. </t>
  </si>
  <si>
    <t xml:space="preserve">Program pengembangan data/informasi/statistik daerah </t>
  </si>
  <si>
    <t>Penyusunan dan Pengumpulan data PDRB</t>
  </si>
  <si>
    <t>Penyusunan Data Empat Lawang</t>
  </si>
  <si>
    <t>Program pengembangan data/informasi </t>
  </si>
  <si>
    <t>Operasional Sistem Informasi Manajemen Pembangunan</t>
  </si>
  <si>
    <t>Program perencanaan pembangunan ekonomi </t>
  </si>
  <si>
    <t>Koordinasi Perencanaan Pembangunan Bidang Ekonomi</t>
  </si>
  <si>
    <t>Program perencanaan sosial dan budaya</t>
  </si>
  <si>
    <t>Koordinasi Perencanaan Pembangunan Bidang Sosial dan Budaya</t>
  </si>
  <si>
    <t>Fasilitasi Tim Koordinasi Penanggulangan Kemiskinan (TKPK)</t>
  </si>
  <si>
    <t>Rata-Rata Capaian Kinerja Program/Kegiatan</t>
  </si>
  <si>
    <t>Kepala Bappeda</t>
  </si>
  <si>
    <t>Kabupaten Empat Lawang</t>
  </si>
  <si>
    <t>Tabel 3.1 Perbandingan  Antara Target dan Realisasi Kinerja Program/Kegiatan Tahun 2017;</t>
  </si>
  <si>
    <t>Tebing Tinggi,                                   2018</t>
  </si>
  <si>
    <t>Yulius Sugiantara, SE,M.Si</t>
  </si>
  <si>
    <t>NIP. 197607272003121006</t>
  </si>
  <si>
    <t>Materai 3000 = 350 lbr, Materai 6000 = 1500 lbr</t>
  </si>
  <si>
    <t>48 Rekening</t>
  </si>
  <si>
    <t>4 mobil, 2 motor</t>
  </si>
  <si>
    <t>Service komputer/laptop/notebook 17 buah, service printer 11 buah, service AC 15 buah, service genset 5 kali</t>
  </si>
  <si>
    <t>44 jenis ATK</t>
  </si>
  <si>
    <t>11 Jenis cetakan</t>
  </si>
  <si>
    <t>9 Jenis</t>
  </si>
  <si>
    <t>2.031 Eks</t>
  </si>
  <si>
    <t>makan rapat 928  Kotak, snack rapat 900 Kotak</t>
  </si>
  <si>
    <t>24 Kali</t>
  </si>
  <si>
    <t>dalam kecamatan 70 kali dan palembang 66 kali</t>
  </si>
  <si>
    <t>18 Orang</t>
  </si>
  <si>
    <t>14 Jenis, 663 buah</t>
  </si>
  <si>
    <t>Pengadaan Kendaraan Dinas/Operasional</t>
  </si>
  <si>
    <t>1 Motor</t>
  </si>
  <si>
    <t>meriben 1 unit dan stabilizer 1 unit</t>
  </si>
  <si>
    <t>6 buah leptop, 3 unit printer</t>
  </si>
  <si>
    <t>7 kendaraan (5 mobil, 2 motor)</t>
  </si>
  <si>
    <t xml:space="preserve">10 Dokumen </t>
  </si>
  <si>
    <t>Penyusunan LAKIP dan LKPJ</t>
  </si>
  <si>
    <t>Penetapan dan Pengukuran Kinerja Kabupaten</t>
  </si>
  <si>
    <t>8 Orang</t>
  </si>
  <si>
    <t>10 dokumen IKU dan 10 dokumen PK</t>
  </si>
  <si>
    <t>1 Tahun</t>
  </si>
  <si>
    <t>Pengadaan Website</t>
  </si>
  <si>
    <t>1 Sistem</t>
  </si>
  <si>
    <t>Operasional Aplikasi e-laporan</t>
  </si>
  <si>
    <t>20 buku (cetak usulan DAK 2018 dan Laporan 40 buku</t>
  </si>
  <si>
    <t>Pengadaan Aplikasi Bank Data/database</t>
  </si>
  <si>
    <t>1 aplikasi</t>
  </si>
  <si>
    <t>Program Perencanaan Pengembangan Wilayah Strategis dan Cepat Tumbuh</t>
  </si>
  <si>
    <t>Penyusunan Review Dokumen Rispam</t>
  </si>
  <si>
    <t xml:space="preserve"> 2 Dokumen </t>
  </si>
  <si>
    <t>1 Dokumen/ 30 buku</t>
  </si>
  <si>
    <t>110 kali</t>
  </si>
  <si>
    <t>100 orang dan iuran Akopsi 1 Tahun</t>
  </si>
  <si>
    <t>23 dalam daerah &amp; 10 luar daerah</t>
  </si>
  <si>
    <t>1 lap/10 Buku</t>
  </si>
  <si>
    <t>1 Dokumen/240 Buku</t>
  </si>
  <si>
    <t>20 Desa</t>
  </si>
  <si>
    <t>6 kali rapat dan survei Lapangan</t>
  </si>
  <si>
    <t>12 kali ke dalam daerah dan 75 kecamatan, 5 kali ke luar daerah Luar Prov.</t>
  </si>
  <si>
    <t>Penyusunan Rencana Pembangunan Perdesaan</t>
  </si>
  <si>
    <t>Pemetaan Informasi Pembangunan Ekonomi Daerah</t>
  </si>
  <si>
    <t>4 Peta dan 1 Dokumen</t>
  </si>
  <si>
    <t>Kerjasama Forum CSR Kabupaten</t>
  </si>
  <si>
    <t>79 kali</t>
  </si>
  <si>
    <t>40 buku laporan kemiskinan</t>
  </si>
  <si>
    <t>Kajian Pencapaian SDGs</t>
  </si>
  <si>
    <t>20 Buku/80%</t>
  </si>
  <si>
    <t>Sinkronisasi dan Perencanaan Sosial Budaya</t>
  </si>
  <si>
    <t>Pembina /IV.a</t>
  </si>
</sst>
</file>

<file path=xl/styles.xml><?xml version="1.0" encoding="utf-8"?>
<styleSheet xmlns="http://schemas.openxmlformats.org/spreadsheetml/2006/main">
  <numFmts count="4">
    <numFmt numFmtId="164" formatCode="_(* #,##0_);_(* \(#,##0\);_(* &quot;-&quot;_);_(@_)"/>
    <numFmt numFmtId="165" formatCode="_(* #,##0.00_);_(* \(#,##0.00\);_(* &quot;-&quot;_);_(@_)"/>
    <numFmt numFmtId="166" formatCode="_(* #,##0.0_);_(* \(#,##0.0\);_(* &quot;-&quot;??_);_(@_)"/>
    <numFmt numFmtId="167" formatCode="0.0%"/>
  </numFmts>
  <fonts count="2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 Narrow"/>
      <family val="2"/>
    </font>
    <font>
      <sz val="11"/>
      <name val="Times New Roman"/>
      <family val="1"/>
    </font>
    <font>
      <b/>
      <sz val="14"/>
      <color rgb="FF000000"/>
      <name val="Arial Narrow"/>
      <family val="2"/>
    </font>
    <font>
      <b/>
      <sz val="12"/>
      <color rgb="FF000000"/>
      <name val="Arial Narrow"/>
      <family val="2"/>
    </font>
    <font>
      <sz val="1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  <charset val="1"/>
    </font>
    <font>
      <sz val="11"/>
      <color indexed="8"/>
      <name val="Calibri"/>
      <family val="2"/>
    </font>
    <font>
      <sz val="10"/>
      <name val="Arial Narrow"/>
      <family val="2"/>
    </font>
    <font>
      <sz val="11"/>
      <name val="Calibri"/>
      <family val="2"/>
      <charset val="1"/>
      <scheme val="minor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23" fillId="0" borderId="0"/>
    <xf numFmtId="0" fontId="1" fillId="0" borderId="0"/>
  </cellStyleXfs>
  <cellXfs count="172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 vertical="center" wrapText="1"/>
    </xf>
    <xf numFmtId="165" fontId="10" fillId="2" borderId="0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shrinkToFit="1"/>
    </xf>
    <xf numFmtId="0" fontId="7" fillId="0" borderId="1" xfId="0" applyFont="1" applyFill="1" applyBorder="1" applyAlignment="1">
      <alignment horizontal="center" vertical="top" wrapText="1" shrinkToFit="1"/>
    </xf>
    <xf numFmtId="9" fontId="7" fillId="0" borderId="1" xfId="0" applyNumberFormat="1" applyFont="1" applyFill="1" applyBorder="1" applyAlignment="1">
      <alignment horizontal="center" vertical="center" wrapText="1" shrinkToFit="1"/>
    </xf>
    <xf numFmtId="0" fontId="9" fillId="2" borderId="0" xfId="0" applyFont="1" applyFill="1" applyBorder="1" applyAlignment="1">
      <alignment horizontal="center" vertical="center" wrapText="1"/>
    </xf>
    <xf numFmtId="164" fontId="9" fillId="2" borderId="0" xfId="1" applyNumberFormat="1" applyFont="1" applyFill="1" applyBorder="1" applyAlignment="1">
      <alignment horizontal="center" vertical="center" wrapText="1"/>
    </xf>
    <xf numFmtId="165" fontId="9" fillId="2" borderId="0" xfId="1" applyNumberFormat="1" applyFont="1" applyFill="1" applyBorder="1" applyAlignment="1">
      <alignment horizontal="center" vertical="center" wrapText="1"/>
    </xf>
    <xf numFmtId="164" fontId="3" fillId="0" borderId="0" xfId="1" applyFont="1"/>
    <xf numFmtId="0" fontId="11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 shrinkToFit="1"/>
    </xf>
    <xf numFmtId="49" fontId="5" fillId="0" borderId="0" xfId="0" applyNumberFormat="1" applyFont="1" applyBorder="1" applyAlignment="1">
      <alignment horizontal="left" vertical="top" wrapText="1"/>
    </xf>
    <xf numFmtId="9" fontId="8" fillId="0" borderId="1" xfId="0" applyNumberFormat="1" applyFont="1" applyFill="1" applyBorder="1" applyAlignment="1">
      <alignment horizontal="center" vertical="center" wrapText="1" shrinkToFit="1"/>
    </xf>
    <xf numFmtId="164" fontId="10" fillId="2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3" fillId="0" borderId="0" xfId="1" applyNumberFormat="1" applyFont="1" applyBorder="1"/>
    <xf numFmtId="165" fontId="3" fillId="0" borderId="0" xfId="1" applyNumberFormat="1" applyFont="1" applyBorder="1"/>
    <xf numFmtId="164" fontId="13" fillId="2" borderId="0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9" fontId="8" fillId="0" borderId="1" xfId="2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164" fontId="15" fillId="0" borderId="0" xfId="1" applyNumberFormat="1" applyFont="1" applyBorder="1" applyAlignment="1">
      <alignment vertical="center"/>
    </xf>
    <xf numFmtId="164" fontId="2" fillId="0" borderId="0" xfId="0" applyNumberFormat="1" applyFont="1"/>
    <xf numFmtId="0" fontId="12" fillId="0" borderId="0" xfId="0" applyFont="1" applyBorder="1" applyAlignment="1">
      <alignment horizontal="center" vertical="center" wrapText="1"/>
    </xf>
    <xf numFmtId="164" fontId="12" fillId="0" borderId="0" xfId="1" applyNumberFormat="1" applyFont="1" applyBorder="1" applyAlignment="1">
      <alignment vertical="center"/>
    </xf>
    <xf numFmtId="164" fontId="1" fillId="0" borderId="0" xfId="1" applyFont="1"/>
    <xf numFmtId="49" fontId="5" fillId="0" borderId="6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 shrinkToFit="1"/>
    </xf>
    <xf numFmtId="0" fontId="16" fillId="0" borderId="1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top" wrapText="1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164" fontId="2" fillId="0" borderId="0" xfId="1" applyFont="1"/>
    <xf numFmtId="0" fontId="5" fillId="0" borderId="4" xfId="0" applyFont="1" applyBorder="1" applyAlignment="1">
      <alignment horizontal="left" vertical="top"/>
    </xf>
    <xf numFmtId="0" fontId="0" fillId="0" borderId="3" xfId="0" applyBorder="1"/>
    <xf numFmtId="0" fontId="9" fillId="2" borderId="1" xfId="0" applyFont="1" applyFill="1" applyBorder="1" applyAlignment="1">
      <alignment vertical="center" wrapText="1"/>
    </xf>
    <xf numFmtId="9" fontId="0" fillId="0" borderId="5" xfId="0" applyNumberForma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165" fontId="17" fillId="2" borderId="0" xfId="1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4" fontId="0" fillId="0" borderId="0" xfId="0" applyNumberFormat="1" applyFont="1"/>
    <xf numFmtId="0" fontId="0" fillId="0" borderId="1" xfId="0" applyBorder="1"/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164" fontId="19" fillId="0" borderId="0" xfId="1" applyNumberFormat="1" applyFont="1" applyBorder="1" applyAlignment="1">
      <alignment horizontal="right" vertical="center" wrapText="1"/>
    </xf>
    <xf numFmtId="165" fontId="20" fillId="2" borderId="0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7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Font="1" applyBorder="1"/>
    <xf numFmtId="0" fontId="7" fillId="0" borderId="5" xfId="0" applyFont="1" applyBorder="1" applyAlignment="1">
      <alignment horizontal="left" vertical="top" wrapText="1"/>
    </xf>
    <xf numFmtId="164" fontId="9" fillId="3" borderId="0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 shrinkToFit="1"/>
    </xf>
    <xf numFmtId="9" fontId="7" fillId="0" borderId="2" xfId="0" applyNumberFormat="1" applyFont="1" applyFill="1" applyBorder="1" applyAlignment="1">
      <alignment horizontal="center" vertical="center" wrapText="1" shrinkToFit="1"/>
    </xf>
    <xf numFmtId="0" fontId="0" fillId="0" borderId="4" xfId="0" applyBorder="1"/>
    <xf numFmtId="0" fontId="5" fillId="0" borderId="3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164" fontId="21" fillId="0" borderId="0" xfId="1" applyNumberFormat="1" applyFont="1" applyBorder="1"/>
    <xf numFmtId="166" fontId="0" fillId="0" borderId="0" xfId="0" applyNumberFormat="1" applyBorder="1"/>
    <xf numFmtId="164" fontId="2" fillId="0" borderId="0" xfId="0" applyNumberFormat="1" applyFont="1" applyBorder="1"/>
    <xf numFmtId="0" fontId="9" fillId="2" borderId="8" xfId="0" applyFont="1" applyFill="1" applyBorder="1" applyAlignment="1">
      <alignment horizontal="center" vertical="center" wrapText="1"/>
    </xf>
    <xf numFmtId="164" fontId="3" fillId="0" borderId="0" xfId="1" applyFont="1" applyBorder="1"/>
    <xf numFmtId="164" fontId="0" fillId="0" borderId="0" xfId="0" applyNumberFormat="1" applyBorder="1"/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center" vertical="top" wrapText="1" shrinkToFit="1"/>
    </xf>
    <xf numFmtId="0" fontId="24" fillId="0" borderId="1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top" wrapText="1"/>
    </xf>
    <xf numFmtId="0" fontId="27" fillId="2" borderId="1" xfId="0" applyFont="1" applyFill="1" applyBorder="1" applyAlignment="1">
      <alignment vertical="center" wrapText="1"/>
    </xf>
    <xf numFmtId="0" fontId="28" fillId="0" borderId="6" xfId="0" applyFont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 wrapText="1" shrinkToFit="1"/>
    </xf>
    <xf numFmtId="9" fontId="0" fillId="0" borderId="0" xfId="2" applyFont="1"/>
    <xf numFmtId="0" fontId="11" fillId="0" borderId="6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167" fontId="9" fillId="2" borderId="0" xfId="2" applyNumberFormat="1" applyFont="1" applyFill="1" applyBorder="1" applyAlignment="1">
      <alignment vertical="center" wrapText="1"/>
    </xf>
    <xf numFmtId="9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left" vertical="top" wrapText="1" shrinkToFit="1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9" fontId="8" fillId="0" borderId="6" xfId="0" applyNumberFormat="1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 shrinkToFit="1"/>
    </xf>
    <xf numFmtId="0" fontId="7" fillId="0" borderId="0" xfId="0" applyFont="1" applyFill="1" applyBorder="1" applyAlignment="1">
      <alignment horizontal="center" vertical="top" wrapText="1" shrinkToFit="1"/>
    </xf>
    <xf numFmtId="9" fontId="7" fillId="0" borderId="0" xfId="0" applyNumberFormat="1" applyFont="1" applyFill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 shrinkToFit="1"/>
    </xf>
    <xf numFmtId="0" fontId="7" fillId="0" borderId="10" xfId="0" applyFont="1" applyFill="1" applyBorder="1" applyAlignment="1">
      <alignment horizontal="center" vertical="top" wrapText="1" shrinkToFit="1"/>
    </xf>
    <xf numFmtId="9" fontId="7" fillId="0" borderId="10" xfId="0" applyNumberFormat="1" applyFont="1" applyFill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 shrinkToFit="1"/>
    </xf>
    <xf numFmtId="0" fontId="7" fillId="0" borderId="11" xfId="0" applyFont="1" applyFill="1" applyBorder="1" applyAlignment="1">
      <alignment horizontal="center" vertical="top" wrapText="1" shrinkToFit="1"/>
    </xf>
    <xf numFmtId="9" fontId="7" fillId="0" borderId="11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vertical="center" wrapText="1"/>
    </xf>
    <xf numFmtId="0" fontId="0" fillId="0" borderId="11" xfId="0" applyBorder="1"/>
    <xf numFmtId="0" fontId="2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 shrinkToFit="1"/>
    </xf>
    <xf numFmtId="9" fontId="7" fillId="0" borderId="2" xfId="0" applyNumberFormat="1" applyFont="1" applyFill="1" applyBorder="1" applyAlignment="1">
      <alignment horizontal="center" vertical="center" wrapText="1" shrinkToFit="1"/>
    </xf>
    <xf numFmtId="9" fontId="7" fillId="0" borderId="6" xfId="0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left" vertical="top" wrapText="1" shrinkToFit="1"/>
    </xf>
    <xf numFmtId="0" fontId="7" fillId="0" borderId="3" xfId="0" applyFont="1" applyFill="1" applyBorder="1" applyAlignment="1">
      <alignment horizontal="left" vertical="top" wrapText="1" shrinkToFit="1"/>
    </xf>
    <xf numFmtId="0" fontId="1" fillId="0" borderId="10" xfId="0" applyFont="1" applyBorder="1" applyAlignme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20" fillId="0" borderId="0" xfId="0" applyFont="1" applyAlignment="1">
      <alignment vertical="top"/>
    </xf>
  </cellXfs>
  <cellStyles count="6">
    <cellStyle name="Comma [0]" xfId="1" builtinId="6"/>
    <cellStyle name="Normal" xfId="0" builtinId="0"/>
    <cellStyle name="Normal 10" xfId="3"/>
    <cellStyle name="Normal 2" xfId="4"/>
    <cellStyle name="Normal 2 4" xfId="5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594632</xdr:colOff>
      <xdr:row>74</xdr:row>
      <xdr:rowOff>0</xdr:rowOff>
    </xdr:from>
    <xdr:to>
      <xdr:col>11</xdr:col>
      <xdr:colOff>15177</xdr:colOff>
      <xdr:row>78</xdr:row>
      <xdr:rowOff>205050</xdr:rowOff>
    </xdr:to>
    <xdr:pic>
      <xdr:nvPicPr>
        <xdr:cNvPr id="2" name="Picture 6" descr="TTDPAKOKI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8832" y="37370239"/>
          <a:ext cx="1268395" cy="2296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123"/>
  <sheetViews>
    <sheetView tabSelected="1" topLeftCell="A76" zoomScale="135" zoomScaleNormal="135" workbookViewId="0">
      <selection activeCell="A59" sqref="A59:G82"/>
    </sheetView>
  </sheetViews>
  <sheetFormatPr defaultRowHeight="15"/>
  <cols>
    <col min="1" max="1" width="5.7109375" customWidth="1"/>
    <col min="2" max="2" width="14.5703125" customWidth="1"/>
    <col min="3" max="3" width="13.28515625" customWidth="1"/>
    <col min="4" max="4" width="22.28515625" customWidth="1"/>
    <col min="5" max="5" width="21.7109375" customWidth="1"/>
    <col min="6" max="6" width="17.42578125" customWidth="1"/>
    <col min="7" max="7" width="9.42578125" customWidth="1"/>
    <col min="8" max="8" width="23" customWidth="1"/>
    <col min="10" max="10" width="28.42578125" customWidth="1"/>
    <col min="11" max="11" width="27.7109375" customWidth="1"/>
    <col min="12" max="12" width="17.140625" customWidth="1"/>
    <col min="13" max="13" width="12.5703125" customWidth="1"/>
    <col min="14" max="14" width="12.28515625" customWidth="1"/>
    <col min="15" max="15" width="16.42578125" customWidth="1"/>
  </cols>
  <sheetData>
    <row r="1" spans="1:15">
      <c r="A1" t="s">
        <v>0</v>
      </c>
      <c r="I1" s="1"/>
      <c r="J1" s="1"/>
      <c r="K1" s="1"/>
      <c r="L1" s="1"/>
      <c r="M1" s="1"/>
      <c r="N1" s="1"/>
    </row>
    <row r="2" spans="1:15" ht="15.75">
      <c r="A2" s="156" t="s">
        <v>76</v>
      </c>
      <c r="B2" s="156"/>
      <c r="C2" s="156"/>
      <c r="D2" s="156"/>
      <c r="E2" s="156"/>
      <c r="F2" s="156"/>
      <c r="G2" s="156"/>
      <c r="I2" s="1"/>
      <c r="J2" s="1"/>
      <c r="K2" s="1"/>
      <c r="L2" s="1"/>
      <c r="M2" s="1"/>
      <c r="N2" s="1"/>
    </row>
    <row r="3" spans="1:15" ht="15.75">
      <c r="A3" s="2"/>
      <c r="B3" s="2"/>
      <c r="C3" s="2"/>
      <c r="I3" s="1"/>
      <c r="J3" s="1"/>
      <c r="K3" s="1"/>
      <c r="L3" s="1"/>
      <c r="M3" s="1"/>
      <c r="N3" s="1"/>
    </row>
    <row r="4" spans="1:15" ht="28.5" customHeight="1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  <c r="F4" s="3" t="s">
        <v>6</v>
      </c>
      <c r="G4" s="3" t="s">
        <v>7</v>
      </c>
      <c r="I4" s="5"/>
      <c r="J4" s="6"/>
      <c r="K4" s="5"/>
      <c r="L4" s="5"/>
      <c r="M4" s="5"/>
      <c r="N4" s="7"/>
    </row>
    <row r="5" spans="1:15" ht="41.25" customHeight="1">
      <c r="A5" s="8">
        <v>1</v>
      </c>
      <c r="B5" s="9" t="s">
        <v>8</v>
      </c>
      <c r="C5" s="166" t="s">
        <v>9</v>
      </c>
      <c r="D5" s="10" t="s">
        <v>10</v>
      </c>
      <c r="E5" s="11"/>
      <c r="F5" s="12"/>
      <c r="G5" s="13">
        <v>1</v>
      </c>
      <c r="I5" s="5"/>
      <c r="J5" s="14"/>
      <c r="K5" s="15"/>
      <c r="L5" s="16"/>
      <c r="M5" s="17"/>
      <c r="N5" s="17"/>
    </row>
    <row r="6" spans="1:15" ht="40.5" customHeight="1">
      <c r="A6" s="18"/>
      <c r="B6" s="19"/>
      <c r="C6" s="167"/>
      <c r="D6" s="21" t="s">
        <v>11</v>
      </c>
      <c r="E6" s="22" t="s">
        <v>80</v>
      </c>
      <c r="F6" s="22" t="s">
        <v>80</v>
      </c>
      <c r="G6" s="23">
        <v>1</v>
      </c>
      <c r="I6" s="24"/>
      <c r="J6" s="14"/>
      <c r="K6" s="25"/>
      <c r="L6" s="25"/>
      <c r="M6" s="26"/>
      <c r="N6" s="26"/>
      <c r="O6" s="27"/>
    </row>
    <row r="7" spans="1:15" ht="42.75" customHeight="1">
      <c r="A7" s="18"/>
      <c r="B7" s="19"/>
      <c r="C7" s="20"/>
      <c r="D7" s="21" t="s">
        <v>12</v>
      </c>
      <c r="E7" s="22" t="s">
        <v>81</v>
      </c>
      <c r="F7" s="22" t="s">
        <v>81</v>
      </c>
      <c r="G7" s="23">
        <v>1</v>
      </c>
      <c r="I7" s="24"/>
      <c r="J7" s="14"/>
      <c r="K7" s="25"/>
      <c r="L7" s="25"/>
      <c r="M7" s="26"/>
      <c r="N7" s="26"/>
    </row>
    <row r="8" spans="1:15" ht="57" customHeight="1">
      <c r="A8" s="18"/>
      <c r="B8" s="20"/>
      <c r="C8" s="20"/>
      <c r="D8" s="21" t="s">
        <v>13</v>
      </c>
      <c r="E8" s="28" t="s">
        <v>82</v>
      </c>
      <c r="F8" s="29" t="s">
        <v>82</v>
      </c>
      <c r="G8" s="23">
        <v>1</v>
      </c>
      <c r="I8" s="24"/>
      <c r="J8" s="30"/>
      <c r="K8" s="25"/>
      <c r="L8" s="25"/>
      <c r="M8" s="26"/>
      <c r="N8" s="26"/>
    </row>
    <row r="9" spans="1:15" ht="32.25" customHeight="1">
      <c r="A9" s="18"/>
      <c r="B9" s="20"/>
      <c r="C9" s="20"/>
      <c r="D9" s="21" t="s">
        <v>14</v>
      </c>
      <c r="E9" s="22" t="s">
        <v>15</v>
      </c>
      <c r="F9" s="22" t="s">
        <v>16</v>
      </c>
      <c r="G9" s="23">
        <v>1</v>
      </c>
      <c r="I9" s="24"/>
      <c r="J9" s="14"/>
      <c r="K9" s="25"/>
      <c r="L9" s="25"/>
      <c r="M9" s="26"/>
      <c r="N9" s="26"/>
    </row>
    <row r="10" spans="1:15" ht="89.25">
      <c r="A10" s="18"/>
      <c r="B10" s="20"/>
      <c r="C10" s="20"/>
      <c r="D10" s="21" t="s">
        <v>17</v>
      </c>
      <c r="E10" s="22" t="s">
        <v>83</v>
      </c>
      <c r="F10" s="22" t="s">
        <v>83</v>
      </c>
      <c r="G10" s="23">
        <v>1</v>
      </c>
      <c r="I10" s="24"/>
      <c r="J10" s="14"/>
      <c r="K10" s="25"/>
      <c r="L10" s="25"/>
      <c r="M10" s="26"/>
      <c r="N10" s="26"/>
    </row>
    <row r="11" spans="1:15">
      <c r="A11" s="18"/>
      <c r="B11" s="20"/>
      <c r="C11" s="20"/>
      <c r="D11" s="21" t="s">
        <v>18</v>
      </c>
      <c r="E11" s="22" t="s">
        <v>84</v>
      </c>
      <c r="F11" s="22" t="s">
        <v>84</v>
      </c>
      <c r="G11" s="23">
        <v>1</v>
      </c>
      <c r="I11" s="24"/>
      <c r="J11" s="14"/>
      <c r="K11" s="25"/>
      <c r="L11" s="25"/>
      <c r="M11" s="26"/>
      <c r="N11" s="26"/>
    </row>
    <row r="12" spans="1:15" ht="35.25" customHeight="1">
      <c r="A12" s="18"/>
      <c r="B12" s="20"/>
      <c r="C12" s="20"/>
      <c r="D12" s="21" t="s">
        <v>19</v>
      </c>
      <c r="E12" s="22" t="s">
        <v>85</v>
      </c>
      <c r="F12" s="22" t="s">
        <v>85</v>
      </c>
      <c r="G12" s="23">
        <v>1</v>
      </c>
      <c r="I12" s="24"/>
      <c r="J12" s="14"/>
      <c r="K12" s="25"/>
      <c r="L12" s="25"/>
      <c r="M12" s="26"/>
      <c r="N12" s="26"/>
    </row>
    <row r="13" spans="1:15" ht="39.75" customHeight="1">
      <c r="A13" s="18"/>
      <c r="B13" s="20"/>
      <c r="C13" s="20"/>
      <c r="D13" s="21" t="s">
        <v>20</v>
      </c>
      <c r="E13" s="22" t="s">
        <v>86</v>
      </c>
      <c r="F13" s="22" t="s">
        <v>86</v>
      </c>
      <c r="G13" s="23">
        <v>1</v>
      </c>
      <c r="I13" s="24"/>
      <c r="J13" s="14"/>
      <c r="K13" s="25"/>
      <c r="L13" s="25"/>
      <c r="M13" s="26"/>
      <c r="N13" s="26"/>
    </row>
    <row r="14" spans="1:15" ht="44.25" customHeight="1">
      <c r="A14" s="18"/>
      <c r="B14" s="20"/>
      <c r="C14" s="20"/>
      <c r="D14" s="21" t="s">
        <v>21</v>
      </c>
      <c r="E14" s="22" t="s">
        <v>87</v>
      </c>
      <c r="F14" s="22" t="s">
        <v>87</v>
      </c>
      <c r="G14" s="23">
        <v>1</v>
      </c>
      <c r="I14" s="24"/>
      <c r="J14" s="14"/>
      <c r="K14" s="25"/>
      <c r="L14" s="25"/>
      <c r="M14" s="26"/>
      <c r="N14" s="26"/>
    </row>
    <row r="15" spans="1:15" ht="44.25" customHeight="1">
      <c r="A15" s="18"/>
      <c r="B15" s="20"/>
      <c r="C15" s="20"/>
      <c r="D15" s="21" t="s">
        <v>22</v>
      </c>
      <c r="E15" s="22" t="s">
        <v>88</v>
      </c>
      <c r="F15" s="22" t="s">
        <v>88</v>
      </c>
      <c r="G15" s="23">
        <v>1</v>
      </c>
      <c r="I15" s="24"/>
      <c r="J15" s="14"/>
      <c r="K15" s="25"/>
      <c r="L15" s="25"/>
      <c r="M15" s="26"/>
      <c r="N15" s="26"/>
    </row>
    <row r="16" spans="1:15" ht="34.5" customHeight="1">
      <c r="A16" s="18"/>
      <c r="B16" s="20"/>
      <c r="C16" s="20"/>
      <c r="D16" s="21" t="s">
        <v>23</v>
      </c>
      <c r="E16" s="22" t="s">
        <v>89</v>
      </c>
      <c r="F16" s="22" t="s">
        <v>89</v>
      </c>
      <c r="G16" s="23">
        <v>1</v>
      </c>
      <c r="I16" s="24"/>
      <c r="J16" s="14"/>
      <c r="K16" s="25"/>
      <c r="L16" s="25"/>
      <c r="M16" s="26"/>
      <c r="N16" s="26"/>
    </row>
    <row r="17" spans="1:14" ht="42.75" customHeight="1">
      <c r="A17" s="18"/>
      <c r="B17" s="20"/>
      <c r="C17" s="20"/>
      <c r="D17" s="21" t="s">
        <v>24</v>
      </c>
      <c r="E17" s="22" t="s">
        <v>90</v>
      </c>
      <c r="F17" s="22" t="s">
        <v>90</v>
      </c>
      <c r="G17" s="23">
        <v>1</v>
      </c>
      <c r="I17" s="24"/>
      <c r="J17" s="14"/>
      <c r="K17" s="25"/>
      <c r="L17" s="25"/>
      <c r="M17" s="26"/>
      <c r="N17" s="26"/>
    </row>
    <row r="18" spans="1:14" ht="45" customHeight="1">
      <c r="A18" s="18"/>
      <c r="B18" s="31"/>
      <c r="C18" s="20"/>
      <c r="D18" s="32" t="s">
        <v>25</v>
      </c>
      <c r="E18" s="22" t="s">
        <v>92</v>
      </c>
      <c r="F18" s="22" t="s">
        <v>92</v>
      </c>
      <c r="G18" s="23">
        <v>1</v>
      </c>
      <c r="I18" s="24"/>
      <c r="J18" s="14"/>
      <c r="K18" s="25"/>
      <c r="L18" s="25"/>
      <c r="M18" s="26"/>
      <c r="N18" s="26"/>
    </row>
    <row r="19" spans="1:14" ht="41.25" customHeight="1">
      <c r="A19" s="18"/>
      <c r="B19" s="33"/>
      <c r="C19" s="20"/>
      <c r="D19" s="111" t="s">
        <v>26</v>
      </c>
      <c r="E19" s="84" t="s">
        <v>91</v>
      </c>
      <c r="F19" s="84" t="s">
        <v>91</v>
      </c>
      <c r="G19" s="110">
        <v>1</v>
      </c>
      <c r="I19" s="24"/>
      <c r="J19" s="6"/>
      <c r="K19" s="25"/>
      <c r="L19" s="25"/>
      <c r="M19" s="26"/>
      <c r="N19" s="26"/>
    </row>
    <row r="20" spans="1:14" ht="41.25" customHeight="1">
      <c r="A20" s="119"/>
      <c r="B20" s="120"/>
      <c r="C20" s="120"/>
      <c r="D20" s="121"/>
      <c r="E20" s="122"/>
      <c r="F20" s="122"/>
      <c r="G20" s="123"/>
      <c r="I20" s="24"/>
      <c r="J20" s="6"/>
      <c r="K20" s="25"/>
      <c r="L20" s="25"/>
      <c r="M20" s="26"/>
      <c r="N20" s="26"/>
    </row>
    <row r="21" spans="1:14" ht="41.25" customHeight="1">
      <c r="A21" s="115"/>
      <c r="B21" s="33"/>
      <c r="C21" s="33"/>
      <c r="D21" s="116"/>
      <c r="E21" s="117"/>
      <c r="F21" s="117"/>
      <c r="G21" s="118"/>
      <c r="I21" s="24"/>
      <c r="J21" s="6"/>
      <c r="K21" s="25"/>
      <c r="L21" s="25"/>
      <c r="M21" s="26"/>
      <c r="N21" s="26"/>
    </row>
    <row r="22" spans="1:14" ht="12" customHeight="1">
      <c r="A22" s="124"/>
      <c r="B22" s="125"/>
      <c r="C22" s="125"/>
      <c r="D22" s="126"/>
      <c r="E22" s="127"/>
      <c r="F22" s="127"/>
      <c r="G22" s="128"/>
      <c r="I22" s="24"/>
      <c r="J22" s="6"/>
      <c r="K22" s="25"/>
      <c r="L22" s="25"/>
      <c r="M22" s="26"/>
      <c r="N22" s="26"/>
    </row>
    <row r="23" spans="1:14" ht="42.75" customHeight="1">
      <c r="A23" s="18"/>
      <c r="B23" s="20"/>
      <c r="C23" s="20"/>
      <c r="D23" s="112" t="s">
        <v>27</v>
      </c>
      <c r="E23" s="113"/>
      <c r="F23" s="113"/>
      <c r="G23" s="114">
        <v>1</v>
      </c>
      <c r="I23" s="5"/>
      <c r="J23" s="14"/>
      <c r="K23" s="35"/>
      <c r="L23" s="35"/>
      <c r="M23" s="17"/>
      <c r="N23" s="17"/>
    </row>
    <row r="24" spans="1:14" ht="27.75" customHeight="1">
      <c r="A24" s="18"/>
      <c r="B24" s="20"/>
      <c r="C24" s="20"/>
      <c r="D24" s="40" t="s">
        <v>93</v>
      </c>
      <c r="E24" s="41" t="s">
        <v>94</v>
      </c>
      <c r="F24" s="41" t="s">
        <v>94</v>
      </c>
      <c r="G24" s="34">
        <v>1</v>
      </c>
      <c r="I24" s="5"/>
      <c r="J24" s="14"/>
      <c r="K24" s="35"/>
      <c r="L24" s="35"/>
      <c r="M24" s="17"/>
      <c r="N24" s="17"/>
    </row>
    <row r="25" spans="1:14" ht="30" customHeight="1">
      <c r="A25" s="18"/>
      <c r="B25" s="20"/>
      <c r="C25" s="20"/>
      <c r="D25" s="21" t="s">
        <v>28</v>
      </c>
      <c r="E25" s="22" t="s">
        <v>95</v>
      </c>
      <c r="F25" s="22" t="s">
        <v>95</v>
      </c>
      <c r="G25" s="23">
        <v>1</v>
      </c>
      <c r="I25" s="36"/>
      <c r="J25" s="14"/>
      <c r="K25" s="25"/>
      <c r="L25" s="37"/>
      <c r="M25" s="38"/>
      <c r="N25" s="38"/>
    </row>
    <row r="26" spans="1:14" ht="30.75" customHeight="1">
      <c r="A26" s="18"/>
      <c r="B26" s="20"/>
      <c r="C26" s="20"/>
      <c r="D26" s="21" t="s">
        <v>29</v>
      </c>
      <c r="E26" s="22" t="s">
        <v>96</v>
      </c>
      <c r="F26" s="22" t="s">
        <v>96</v>
      </c>
      <c r="G26" s="23">
        <v>1</v>
      </c>
      <c r="I26" s="36"/>
      <c r="J26" s="14"/>
      <c r="K26" s="25"/>
      <c r="L26" s="25"/>
      <c r="M26" s="26"/>
      <c r="N26" s="26"/>
    </row>
    <row r="27" spans="1:14" ht="25.5" customHeight="1">
      <c r="A27" s="18"/>
      <c r="B27" s="20"/>
      <c r="C27" s="20"/>
      <c r="D27" s="21" t="s">
        <v>30</v>
      </c>
      <c r="E27" s="22" t="s">
        <v>31</v>
      </c>
      <c r="F27" s="22" t="s">
        <v>31</v>
      </c>
      <c r="G27" s="23">
        <v>1</v>
      </c>
      <c r="I27" s="36"/>
      <c r="J27" s="14"/>
      <c r="K27" s="25"/>
      <c r="L27" s="25"/>
      <c r="M27" s="26"/>
      <c r="N27" s="26"/>
    </row>
    <row r="28" spans="1:14" ht="39.75" customHeight="1">
      <c r="A28" s="18"/>
      <c r="B28" s="20"/>
      <c r="C28" s="20"/>
      <c r="D28" s="21" t="s">
        <v>32</v>
      </c>
      <c r="E28" s="22" t="s">
        <v>97</v>
      </c>
      <c r="F28" s="22" t="s">
        <v>97</v>
      </c>
      <c r="G28" s="23">
        <v>1</v>
      </c>
      <c r="I28" s="36"/>
      <c r="J28" s="14"/>
      <c r="K28" s="39"/>
      <c r="L28" s="25"/>
      <c r="M28" s="26"/>
      <c r="N28" s="26"/>
    </row>
    <row r="29" spans="1:14" ht="56.25" customHeight="1">
      <c r="A29" s="8"/>
      <c r="B29" s="129"/>
      <c r="C29" s="129"/>
      <c r="D29" s="10" t="s">
        <v>33</v>
      </c>
      <c r="E29" s="12"/>
      <c r="F29" s="12"/>
      <c r="G29" s="34">
        <v>1</v>
      </c>
      <c r="I29" s="36"/>
      <c r="J29" s="14"/>
      <c r="K29" s="39"/>
      <c r="L29" s="25"/>
      <c r="M29" s="26"/>
      <c r="N29" s="26"/>
    </row>
    <row r="30" spans="1:14" ht="16.5" customHeight="1">
      <c r="A30" s="18"/>
      <c r="B30" s="20"/>
      <c r="C30" s="20"/>
      <c r="D30" s="40" t="s">
        <v>99</v>
      </c>
      <c r="E30" s="41" t="s">
        <v>98</v>
      </c>
      <c r="F30" s="41" t="s">
        <v>98</v>
      </c>
      <c r="G30" s="23">
        <v>1</v>
      </c>
      <c r="I30" s="36"/>
      <c r="J30" s="14"/>
      <c r="K30" s="25"/>
      <c r="L30" s="25"/>
      <c r="M30" s="26"/>
      <c r="N30" s="26"/>
    </row>
    <row r="31" spans="1:14" ht="29.25" customHeight="1">
      <c r="A31" s="18"/>
      <c r="B31" s="20"/>
      <c r="C31" s="20"/>
      <c r="D31" s="40" t="s">
        <v>100</v>
      </c>
      <c r="E31" s="41" t="s">
        <v>102</v>
      </c>
      <c r="F31" s="41" t="s">
        <v>102</v>
      </c>
      <c r="G31" s="23">
        <v>1</v>
      </c>
      <c r="I31" s="36"/>
      <c r="J31" s="14"/>
      <c r="K31" s="25"/>
      <c r="L31" s="25"/>
      <c r="M31" s="26"/>
      <c r="N31" s="26"/>
    </row>
    <row r="32" spans="1:14" ht="37.5" customHeight="1">
      <c r="A32" s="8">
        <v>2</v>
      </c>
      <c r="B32" s="151" t="s">
        <v>34</v>
      </c>
      <c r="C32" s="151" t="s">
        <v>35</v>
      </c>
      <c r="D32" s="10" t="s">
        <v>36</v>
      </c>
      <c r="E32" s="12"/>
      <c r="F32" s="12"/>
      <c r="G32" s="42">
        <v>1</v>
      </c>
      <c r="I32" s="36"/>
      <c r="J32" s="6"/>
      <c r="K32" s="25"/>
      <c r="L32" s="25"/>
      <c r="M32" s="26"/>
      <c r="N32" s="26"/>
    </row>
    <row r="33" spans="1:17" ht="31.5" customHeight="1">
      <c r="A33" s="44"/>
      <c r="B33" s="152"/>
      <c r="C33" s="152"/>
      <c r="D33" s="40" t="s">
        <v>37</v>
      </c>
      <c r="E33" s="41" t="s">
        <v>101</v>
      </c>
      <c r="F33" s="41" t="s">
        <v>101</v>
      </c>
      <c r="G33" s="23">
        <v>1</v>
      </c>
      <c r="I33" s="24"/>
      <c r="J33" s="6"/>
      <c r="K33" s="25"/>
      <c r="L33" s="25"/>
      <c r="M33" s="26"/>
      <c r="N33" s="26"/>
      <c r="Q33">
        <f>38000000+18930000</f>
        <v>56930000</v>
      </c>
    </row>
    <row r="34" spans="1:17" ht="51.75" customHeight="1">
      <c r="A34" s="8">
        <v>3</v>
      </c>
      <c r="B34" s="154" t="s">
        <v>38</v>
      </c>
      <c r="C34" s="151" t="s">
        <v>39</v>
      </c>
      <c r="D34" s="48" t="s">
        <v>40</v>
      </c>
      <c r="E34" s="12"/>
      <c r="F34" s="12"/>
      <c r="G34" s="34">
        <v>1</v>
      </c>
      <c r="I34" s="5"/>
      <c r="J34" s="14"/>
      <c r="K34" s="16"/>
      <c r="L34" s="16"/>
      <c r="M34" s="17"/>
      <c r="N34" s="17"/>
      <c r="Q34">
        <f>13000000+22375000</f>
        <v>35375000</v>
      </c>
    </row>
    <row r="35" spans="1:17" ht="42" customHeight="1">
      <c r="A35" s="18"/>
      <c r="B35" s="155"/>
      <c r="C35" s="153"/>
      <c r="D35" s="99" t="s">
        <v>41</v>
      </c>
      <c r="E35" s="22" t="s">
        <v>120</v>
      </c>
      <c r="F35" s="22" t="s">
        <v>120</v>
      </c>
      <c r="G35" s="23">
        <v>1</v>
      </c>
      <c r="I35" s="49"/>
      <c r="J35" s="30"/>
      <c r="K35" s="50"/>
      <c r="L35" s="50"/>
      <c r="M35" s="17"/>
      <c r="N35" s="17"/>
      <c r="P35" s="51"/>
      <c r="Q35" s="157">
        <f>P36+P51</f>
        <v>0</v>
      </c>
    </row>
    <row r="36" spans="1:17" ht="62.25" customHeight="1">
      <c r="A36" s="8"/>
      <c r="B36" s="46"/>
      <c r="C36" s="129"/>
      <c r="D36" s="103" t="s">
        <v>110</v>
      </c>
      <c r="E36" s="104"/>
      <c r="F36" s="104"/>
      <c r="G36" s="105">
        <v>1</v>
      </c>
      <c r="I36" s="52"/>
      <c r="J36" s="30"/>
      <c r="K36" s="53"/>
      <c r="L36" s="53"/>
      <c r="M36" s="26"/>
      <c r="N36" s="26"/>
      <c r="P36" s="51"/>
      <c r="Q36" s="158"/>
    </row>
    <row r="37" spans="1:17" ht="34.5" customHeight="1">
      <c r="A37" s="18"/>
      <c r="B37" s="31"/>
      <c r="C37" s="55"/>
      <c r="D37" s="100" t="s">
        <v>111</v>
      </c>
      <c r="E37" s="101" t="s">
        <v>54</v>
      </c>
      <c r="F37" s="101" t="s">
        <v>54</v>
      </c>
      <c r="G37" s="80">
        <v>1</v>
      </c>
      <c r="I37" s="52"/>
      <c r="J37" s="30"/>
      <c r="K37" s="53"/>
      <c r="L37" s="53"/>
      <c r="M37" s="26"/>
      <c r="N37" s="26"/>
      <c r="P37" s="51"/>
      <c r="Q37" s="158"/>
    </row>
    <row r="38" spans="1:17" ht="51" customHeight="1">
      <c r="A38" s="8"/>
      <c r="B38" s="46"/>
      <c r="C38" s="56" t="s">
        <v>42</v>
      </c>
      <c r="D38" s="10" t="s">
        <v>43</v>
      </c>
      <c r="E38" s="102"/>
      <c r="F38" s="102"/>
      <c r="G38" s="34">
        <v>1</v>
      </c>
      <c r="I38" s="52"/>
      <c r="J38" s="6"/>
      <c r="K38" s="53"/>
      <c r="L38" s="53"/>
      <c r="M38" s="26"/>
      <c r="N38" s="26"/>
      <c r="P38" s="51"/>
      <c r="Q38" s="158"/>
    </row>
    <row r="39" spans="1:17" ht="51.75" customHeight="1">
      <c r="A39" s="18"/>
      <c r="B39" s="31"/>
      <c r="C39" s="129"/>
      <c r="D39" s="130" t="s">
        <v>44</v>
      </c>
      <c r="E39" s="131" t="s">
        <v>119</v>
      </c>
      <c r="F39" s="131" t="s">
        <v>119</v>
      </c>
      <c r="G39" s="110">
        <v>1</v>
      </c>
      <c r="I39" s="5"/>
      <c r="J39" s="14"/>
      <c r="K39" s="16"/>
      <c r="L39" s="16"/>
      <c r="M39" s="17"/>
      <c r="N39" s="17"/>
      <c r="P39" s="51"/>
      <c r="Q39" s="158"/>
    </row>
    <row r="40" spans="1:17" ht="51.75" customHeight="1">
      <c r="A40" s="119"/>
      <c r="B40" s="120"/>
      <c r="C40" s="120"/>
      <c r="D40" s="134"/>
      <c r="E40" s="135"/>
      <c r="F40" s="135"/>
      <c r="G40" s="123"/>
      <c r="I40" s="5"/>
      <c r="J40" s="14"/>
      <c r="K40" s="16"/>
      <c r="L40" s="16"/>
      <c r="M40" s="17"/>
      <c r="N40" s="17"/>
      <c r="P40" s="51"/>
      <c r="Q40" s="158"/>
    </row>
    <row r="41" spans="1:17" ht="51.75" customHeight="1">
      <c r="A41" s="115"/>
      <c r="B41" s="33"/>
      <c r="C41" s="33"/>
      <c r="D41" s="132"/>
      <c r="E41" s="133"/>
      <c r="F41" s="133"/>
      <c r="G41" s="118"/>
      <c r="I41" s="5"/>
      <c r="J41" s="14"/>
      <c r="K41" s="16"/>
      <c r="L41" s="16"/>
      <c r="M41" s="17"/>
      <c r="N41" s="17"/>
      <c r="P41" s="51"/>
      <c r="Q41" s="158"/>
    </row>
    <row r="42" spans="1:17" ht="51.75" customHeight="1">
      <c r="A42" s="124"/>
      <c r="B42" s="125"/>
      <c r="C42" s="125"/>
      <c r="D42" s="136"/>
      <c r="E42" s="137"/>
      <c r="F42" s="137"/>
      <c r="G42" s="128"/>
      <c r="I42" s="5"/>
      <c r="J42" s="14"/>
      <c r="K42" s="16"/>
      <c r="L42" s="16"/>
      <c r="M42" s="17"/>
      <c r="N42" s="17"/>
      <c r="P42" s="51"/>
      <c r="Q42" s="158"/>
    </row>
    <row r="43" spans="1:17" ht="76.5">
      <c r="A43" s="18"/>
      <c r="B43" s="31"/>
      <c r="C43" s="57" t="s">
        <v>45</v>
      </c>
      <c r="D43" s="112" t="s">
        <v>46</v>
      </c>
      <c r="E43" s="113"/>
      <c r="F43" s="113"/>
      <c r="G43" s="114">
        <v>1</v>
      </c>
      <c r="I43" s="24"/>
      <c r="J43" s="6"/>
      <c r="K43" s="25"/>
      <c r="L43" s="25"/>
      <c r="M43" s="26"/>
      <c r="N43" s="26"/>
      <c r="P43" s="51"/>
      <c r="Q43" s="158"/>
    </row>
    <row r="44" spans="1:17" ht="81" customHeight="1">
      <c r="A44" s="18"/>
      <c r="B44" s="31"/>
      <c r="C44" s="58" t="s">
        <v>47</v>
      </c>
      <c r="D44" s="21" t="s">
        <v>48</v>
      </c>
      <c r="E44" s="59">
        <v>0.85</v>
      </c>
      <c r="F44" s="59">
        <v>0.85</v>
      </c>
      <c r="G44" s="23">
        <v>1</v>
      </c>
      <c r="H44" s="106">
        <f>G5+G23+G29+G32+G34+G36+G38+G43+G53+G60+G65+G70</f>
        <v>12</v>
      </c>
      <c r="I44" s="5"/>
      <c r="J44" s="14"/>
      <c r="K44" s="16"/>
      <c r="L44" s="16"/>
      <c r="M44" s="17"/>
      <c r="N44" s="17"/>
      <c r="P44" s="51"/>
      <c r="Q44" s="158"/>
    </row>
    <row r="45" spans="1:17" ht="51.75" customHeight="1">
      <c r="A45" s="18"/>
      <c r="B45" s="20"/>
      <c r="C45" s="60" t="s">
        <v>49</v>
      </c>
      <c r="D45" s="162" t="s">
        <v>50</v>
      </c>
      <c r="E45" s="162" t="s">
        <v>51</v>
      </c>
      <c r="F45" s="162" t="s">
        <v>112</v>
      </c>
      <c r="G45" s="164">
        <v>1</v>
      </c>
      <c r="I45" s="24"/>
      <c r="J45" s="109">
        <f>H44/12</f>
        <v>1</v>
      </c>
      <c r="K45" s="25"/>
      <c r="L45" s="25"/>
      <c r="M45" s="26"/>
      <c r="N45" s="26"/>
      <c r="P45" s="51"/>
      <c r="Q45" s="158"/>
    </row>
    <row r="46" spans="1:17" ht="86.25" customHeight="1">
      <c r="A46" s="18"/>
      <c r="B46" s="31"/>
      <c r="C46" s="61" t="s">
        <v>52</v>
      </c>
      <c r="D46" s="163"/>
      <c r="E46" s="163"/>
      <c r="F46" s="163"/>
      <c r="G46" s="165"/>
      <c r="I46" s="24"/>
      <c r="J46" s="14"/>
      <c r="K46" s="25"/>
      <c r="L46" s="25"/>
      <c r="M46" s="26"/>
      <c r="N46" s="26"/>
      <c r="P46" s="62"/>
      <c r="Q46" s="158"/>
    </row>
    <row r="47" spans="1:17" ht="30.75" customHeight="1">
      <c r="A47" s="18"/>
      <c r="B47" s="63"/>
      <c r="C47" s="43"/>
      <c r="D47" s="21" t="s">
        <v>53</v>
      </c>
      <c r="E47" s="22" t="s">
        <v>113</v>
      </c>
      <c r="F47" s="22" t="s">
        <v>113</v>
      </c>
      <c r="G47" s="23">
        <v>1</v>
      </c>
      <c r="I47" s="24"/>
      <c r="J47" s="14"/>
      <c r="K47" s="25"/>
      <c r="L47" s="25"/>
      <c r="M47" s="26"/>
      <c r="N47" s="26"/>
      <c r="Q47" s="158"/>
    </row>
    <row r="48" spans="1:17" ht="29.25" customHeight="1">
      <c r="A48" s="18"/>
      <c r="B48" s="63"/>
      <c r="C48" s="45"/>
      <c r="D48" s="21" t="s">
        <v>55</v>
      </c>
      <c r="E48" s="22" t="s">
        <v>54</v>
      </c>
      <c r="F48" s="22" t="s">
        <v>54</v>
      </c>
      <c r="G48" s="23">
        <v>1</v>
      </c>
      <c r="I48" s="24"/>
      <c r="J48" s="14"/>
      <c r="K48" s="25"/>
      <c r="L48" s="25"/>
      <c r="M48" s="26"/>
      <c r="N48" s="26"/>
      <c r="P48" s="54"/>
      <c r="Q48" s="158"/>
    </row>
    <row r="49" spans="1:17" ht="56.25" customHeight="1">
      <c r="A49" s="18"/>
      <c r="B49" s="63"/>
      <c r="C49" s="56" t="s">
        <v>42</v>
      </c>
      <c r="D49" s="21" t="s">
        <v>56</v>
      </c>
      <c r="E49" s="28" t="s">
        <v>114</v>
      </c>
      <c r="F49" s="28" t="s">
        <v>114</v>
      </c>
      <c r="G49" s="23">
        <v>1</v>
      </c>
      <c r="I49" s="24"/>
      <c r="J49" s="14"/>
      <c r="K49" s="25"/>
      <c r="L49" s="25"/>
      <c r="M49" s="26"/>
      <c r="N49" s="26"/>
      <c r="P49" s="54"/>
      <c r="Q49" s="158"/>
    </row>
    <row r="50" spans="1:17" ht="50.25" customHeight="1">
      <c r="A50" s="18"/>
      <c r="B50" s="63"/>
      <c r="C50" s="43"/>
      <c r="D50" s="21" t="s">
        <v>57</v>
      </c>
      <c r="E50" s="22" t="s">
        <v>115</v>
      </c>
      <c r="F50" s="22" t="s">
        <v>115</v>
      </c>
      <c r="G50" s="23">
        <v>1</v>
      </c>
      <c r="I50" s="24"/>
      <c r="J50" s="14"/>
      <c r="K50" s="25"/>
      <c r="L50" s="25"/>
      <c r="M50" s="26"/>
      <c r="N50" s="26"/>
      <c r="P50" s="54"/>
      <c r="Q50" s="158"/>
    </row>
    <row r="51" spans="1:17" ht="29.25" customHeight="1">
      <c r="A51" s="18"/>
      <c r="B51" s="63"/>
      <c r="C51" s="43"/>
      <c r="D51" s="21" t="s">
        <v>58</v>
      </c>
      <c r="E51" s="29" t="s">
        <v>116</v>
      </c>
      <c r="F51" s="29" t="s">
        <v>59</v>
      </c>
      <c r="G51" s="23">
        <v>1</v>
      </c>
      <c r="I51" s="24"/>
      <c r="J51" s="14"/>
      <c r="K51" s="25"/>
      <c r="L51" s="25"/>
      <c r="M51" s="26"/>
      <c r="N51" s="26"/>
      <c r="P51" s="51"/>
      <c r="Q51" s="158"/>
    </row>
    <row r="52" spans="1:17" ht="45">
      <c r="A52" s="18"/>
      <c r="C52" s="64"/>
      <c r="D52" s="65" t="s">
        <v>60</v>
      </c>
      <c r="E52" s="22" t="s">
        <v>117</v>
      </c>
      <c r="F52" s="22" t="s">
        <v>117</v>
      </c>
      <c r="G52" s="66">
        <v>1</v>
      </c>
      <c r="I52" s="24"/>
      <c r="J52" s="14"/>
      <c r="K52" s="25"/>
      <c r="L52" s="25"/>
      <c r="M52" s="26"/>
      <c r="N52" s="26"/>
      <c r="P52" s="27"/>
      <c r="Q52" s="158"/>
    </row>
    <row r="53" spans="1:17" ht="89.25">
      <c r="A53" s="8">
        <v>4</v>
      </c>
      <c r="B53" s="67" t="s">
        <v>61</v>
      </c>
      <c r="C53" s="47" t="s">
        <v>62</v>
      </c>
      <c r="D53" s="96" t="s">
        <v>63</v>
      </c>
      <c r="E53" s="97"/>
      <c r="F53" s="97"/>
      <c r="G53" s="34">
        <v>1</v>
      </c>
      <c r="I53" s="24"/>
      <c r="J53" s="14"/>
      <c r="K53" s="25"/>
      <c r="L53" s="25"/>
      <c r="M53" s="26"/>
      <c r="N53" s="26"/>
      <c r="P53" s="27"/>
      <c r="Q53" s="158"/>
    </row>
    <row r="54" spans="1:17" ht="33" customHeight="1">
      <c r="A54" s="64"/>
      <c r="B54" s="68"/>
      <c r="C54" s="69"/>
      <c r="D54" s="98" t="s">
        <v>64</v>
      </c>
      <c r="E54" s="70" t="s">
        <v>118</v>
      </c>
      <c r="F54" s="70" t="s">
        <v>118</v>
      </c>
      <c r="G54" s="23">
        <v>1</v>
      </c>
      <c r="I54" s="24"/>
      <c r="J54" s="6"/>
      <c r="K54" s="25"/>
      <c r="L54" s="25"/>
      <c r="M54" s="71"/>
      <c r="N54" s="71"/>
      <c r="P54" s="51"/>
      <c r="Q54" s="157" t="e">
        <f>#REF!+#REF!+P78+P83+P84</f>
        <v>#REF!</v>
      </c>
    </row>
    <row r="55" spans="1:17" ht="24.75" customHeight="1">
      <c r="A55" s="64"/>
      <c r="B55" s="64"/>
      <c r="D55" s="140" t="s">
        <v>65</v>
      </c>
      <c r="E55" s="141" t="s">
        <v>118</v>
      </c>
      <c r="F55" s="141" t="s">
        <v>118</v>
      </c>
      <c r="G55" s="110">
        <v>1</v>
      </c>
      <c r="I55" s="72"/>
      <c r="J55" s="30"/>
      <c r="K55" s="35"/>
      <c r="L55" s="35"/>
      <c r="M55" s="17"/>
      <c r="N55" s="17"/>
      <c r="O55" s="27"/>
      <c r="P55" s="27"/>
      <c r="Q55" s="158"/>
    </row>
    <row r="56" spans="1:17" ht="24.75" customHeight="1">
      <c r="A56" s="142"/>
      <c r="B56" s="142"/>
      <c r="C56" s="142"/>
      <c r="D56" s="143"/>
      <c r="E56" s="144"/>
      <c r="F56" s="144"/>
      <c r="G56" s="123"/>
      <c r="I56" s="72"/>
      <c r="J56" s="30"/>
      <c r="K56" s="35"/>
      <c r="L56" s="35"/>
      <c r="M56" s="17"/>
      <c r="N56" s="17"/>
      <c r="O56" s="27"/>
      <c r="P56" s="27"/>
      <c r="Q56" s="158"/>
    </row>
    <row r="57" spans="1:17" ht="24.75" customHeight="1">
      <c r="A57" s="1"/>
      <c r="B57" s="1"/>
      <c r="C57" s="1"/>
      <c r="D57" s="145"/>
      <c r="E57" s="146"/>
      <c r="F57" s="146"/>
      <c r="G57" s="118"/>
      <c r="I57" s="72"/>
      <c r="J57" s="30"/>
      <c r="K57" s="35"/>
      <c r="L57" s="35"/>
      <c r="M57" s="17"/>
      <c r="N57" s="17"/>
      <c r="O57" s="27"/>
      <c r="P57" s="27"/>
      <c r="Q57" s="158"/>
    </row>
    <row r="58" spans="1:17" ht="24.75" customHeight="1">
      <c r="A58" s="1"/>
      <c r="B58" s="1"/>
      <c r="C58" s="1"/>
      <c r="D58" s="145"/>
      <c r="E58" s="146"/>
      <c r="F58" s="146"/>
      <c r="G58" s="118"/>
      <c r="I58" s="72"/>
      <c r="J58" s="30"/>
      <c r="K58" s="35"/>
      <c r="L58" s="35"/>
      <c r="M58" s="17"/>
      <c r="N58" s="17"/>
      <c r="O58" s="27"/>
      <c r="P58" s="27"/>
      <c r="Q58" s="158"/>
    </row>
    <row r="59" spans="1:17" ht="24.75" customHeight="1">
      <c r="A59" s="139"/>
      <c r="B59" s="139"/>
      <c r="C59" s="139"/>
      <c r="D59" s="147"/>
      <c r="E59" s="148"/>
      <c r="F59" s="148"/>
      <c r="G59" s="128"/>
      <c r="I59" s="72"/>
      <c r="J59" s="30"/>
      <c r="K59" s="35"/>
      <c r="L59" s="35"/>
      <c r="M59" s="17"/>
      <c r="N59" s="17"/>
      <c r="O59" s="27"/>
      <c r="P59" s="27"/>
      <c r="Q59" s="158"/>
    </row>
    <row r="60" spans="1:17" ht="29.25" customHeight="1">
      <c r="A60" s="149"/>
      <c r="B60" s="63"/>
      <c r="C60" s="43"/>
      <c r="D60" s="112" t="s">
        <v>66</v>
      </c>
      <c r="E60" s="113"/>
      <c r="F60" s="113"/>
      <c r="G60" s="114">
        <f>(G61+G62+G63+G64)/4</f>
        <v>1</v>
      </c>
      <c r="I60" s="24"/>
      <c r="J60" s="30"/>
      <c r="K60" s="53"/>
      <c r="L60" s="53"/>
      <c r="M60" s="26"/>
      <c r="N60" s="26"/>
      <c r="P60" s="27"/>
      <c r="Q60" s="158"/>
    </row>
    <row r="61" spans="1:17" ht="48.75" customHeight="1">
      <c r="A61" s="64"/>
      <c r="B61" s="63"/>
      <c r="C61" s="43"/>
      <c r="D61" s="138" t="s">
        <v>67</v>
      </c>
      <c r="E61" s="131" t="s">
        <v>103</v>
      </c>
      <c r="F61" s="131" t="s">
        <v>103</v>
      </c>
      <c r="G61" s="110">
        <v>1</v>
      </c>
      <c r="I61" s="24"/>
      <c r="J61" s="6"/>
      <c r="K61" s="53"/>
      <c r="L61" s="53"/>
      <c r="M61" s="26"/>
      <c r="N61" s="26"/>
      <c r="P61" s="73"/>
      <c r="Q61" s="158"/>
    </row>
    <row r="62" spans="1:17" ht="25.5" customHeight="1">
      <c r="A62" s="64"/>
      <c r="B62" s="64"/>
      <c r="D62" s="65" t="s">
        <v>104</v>
      </c>
      <c r="E62" s="150" t="s">
        <v>105</v>
      </c>
      <c r="F62" s="150" t="s">
        <v>105</v>
      </c>
      <c r="G62" s="23">
        <v>1</v>
      </c>
      <c r="I62" s="5"/>
      <c r="J62" s="75"/>
      <c r="K62" s="16"/>
      <c r="L62" s="16"/>
      <c r="M62" s="17"/>
      <c r="N62" s="17"/>
      <c r="P62" s="73"/>
      <c r="Q62" s="158"/>
    </row>
    <row r="63" spans="1:17" ht="45" customHeight="1">
      <c r="A63" s="64"/>
      <c r="B63" s="43"/>
      <c r="C63" s="63"/>
      <c r="D63" s="65" t="s">
        <v>106</v>
      </c>
      <c r="E63" s="95" t="s">
        <v>107</v>
      </c>
      <c r="F63" s="95" t="s">
        <v>107</v>
      </c>
      <c r="G63" s="23">
        <v>1</v>
      </c>
      <c r="I63" s="76"/>
      <c r="J63" s="14"/>
      <c r="K63" s="25"/>
      <c r="L63" s="77"/>
      <c r="M63" s="78"/>
      <c r="N63" s="17"/>
      <c r="P63" s="73"/>
      <c r="Q63" s="158"/>
    </row>
    <row r="64" spans="1:17" ht="30.75" customHeight="1">
      <c r="A64" s="18"/>
      <c r="B64" s="63"/>
      <c r="C64" s="43"/>
      <c r="D64" s="65" t="s">
        <v>108</v>
      </c>
      <c r="E64" s="79" t="s">
        <v>109</v>
      </c>
      <c r="F64" s="79" t="s">
        <v>109</v>
      </c>
      <c r="G64" s="80">
        <v>1</v>
      </c>
      <c r="I64" s="76"/>
      <c r="J64" s="14"/>
      <c r="K64" s="25"/>
      <c r="L64" s="25"/>
      <c r="M64" s="26"/>
      <c r="N64" s="26"/>
      <c r="P64" s="73"/>
      <c r="Q64" s="158"/>
    </row>
    <row r="65" spans="1:17" ht="29.25" customHeight="1">
      <c r="A65" s="18"/>
      <c r="B65" s="63"/>
      <c r="C65" s="43"/>
      <c r="D65" s="10" t="s">
        <v>68</v>
      </c>
      <c r="E65" s="12"/>
      <c r="F65" s="12"/>
      <c r="G65" s="34">
        <f>G66</f>
        <v>1</v>
      </c>
      <c r="I65" s="76"/>
      <c r="J65" s="14"/>
      <c r="K65" s="25"/>
      <c r="L65" s="25"/>
      <c r="M65" s="71"/>
      <c r="N65" s="71"/>
      <c r="P65" s="73"/>
      <c r="Q65" s="158"/>
    </row>
    <row r="66" spans="1:17" ht="42.75" customHeight="1">
      <c r="A66" s="18"/>
      <c r="B66" s="43"/>
      <c r="C66" s="43"/>
      <c r="D66" s="40" t="s">
        <v>69</v>
      </c>
      <c r="E66" s="29" t="s">
        <v>121</v>
      </c>
      <c r="F66" s="28" t="s">
        <v>121</v>
      </c>
      <c r="G66" s="34">
        <v>1</v>
      </c>
      <c r="I66" s="76"/>
      <c r="J66" s="6"/>
      <c r="K66" s="25"/>
      <c r="L66" s="25"/>
      <c r="M66" s="71"/>
      <c r="N66" s="71"/>
      <c r="P66" s="73"/>
      <c r="Q66" s="158"/>
    </row>
    <row r="67" spans="1:17" ht="33.75" customHeight="1">
      <c r="A67" s="18"/>
      <c r="B67" s="63"/>
      <c r="C67" s="43"/>
      <c r="D67" s="82" t="s">
        <v>122</v>
      </c>
      <c r="E67" s="29" t="s">
        <v>54</v>
      </c>
      <c r="F67" s="29" t="s">
        <v>54</v>
      </c>
      <c r="G67" s="34">
        <v>1</v>
      </c>
      <c r="I67" s="76"/>
      <c r="J67" s="6"/>
      <c r="K67" s="25"/>
      <c r="L67" s="25"/>
      <c r="M67" s="71"/>
      <c r="N67" s="71"/>
      <c r="P67" s="73"/>
      <c r="Q67" s="158"/>
    </row>
    <row r="68" spans="1:17" ht="42.75" customHeight="1">
      <c r="A68" s="18"/>
      <c r="B68" s="63"/>
      <c r="C68" s="43"/>
      <c r="D68" s="82" t="s">
        <v>123</v>
      </c>
      <c r="E68" s="29" t="s">
        <v>124</v>
      </c>
      <c r="F68" s="29" t="s">
        <v>124</v>
      </c>
      <c r="G68" s="34">
        <v>1</v>
      </c>
      <c r="I68" s="76"/>
      <c r="J68" s="6"/>
      <c r="K68" s="25"/>
      <c r="L68" s="25"/>
      <c r="M68" s="71"/>
      <c r="N68" s="71"/>
      <c r="P68" s="73"/>
      <c r="Q68" s="158"/>
    </row>
    <row r="69" spans="1:17" ht="29.25" customHeight="1">
      <c r="A69" s="18"/>
      <c r="B69" s="63"/>
      <c r="C69" s="43"/>
      <c r="D69" s="82" t="s">
        <v>125</v>
      </c>
      <c r="E69" s="107" t="s">
        <v>54</v>
      </c>
      <c r="F69" s="107" t="s">
        <v>54</v>
      </c>
      <c r="G69" s="34">
        <v>1</v>
      </c>
      <c r="I69" s="76"/>
      <c r="J69" s="6"/>
      <c r="K69" s="25"/>
      <c r="L69" s="25"/>
      <c r="M69" s="71"/>
      <c r="N69" s="71"/>
      <c r="P69" s="73"/>
      <c r="Q69" s="158"/>
    </row>
    <row r="70" spans="1:17" ht="28.5" customHeight="1">
      <c r="A70" s="81"/>
      <c r="B70" s="63"/>
      <c r="C70" s="64"/>
      <c r="D70" s="48" t="s">
        <v>70</v>
      </c>
      <c r="E70" s="12"/>
      <c r="F70" s="12"/>
      <c r="G70" s="34">
        <v>1</v>
      </c>
      <c r="I70" s="5"/>
      <c r="J70" s="14"/>
      <c r="K70" s="16"/>
      <c r="L70" s="16"/>
      <c r="M70" s="17"/>
      <c r="N70" s="17"/>
      <c r="P70" s="73"/>
      <c r="Q70" s="158"/>
    </row>
    <row r="71" spans="1:17" ht="40.5" customHeight="1">
      <c r="A71" s="64"/>
      <c r="B71" s="63"/>
      <c r="C71" s="64"/>
      <c r="D71" s="82" t="s">
        <v>71</v>
      </c>
      <c r="E71" s="22" t="s">
        <v>126</v>
      </c>
      <c r="F71" s="22" t="s">
        <v>126</v>
      </c>
      <c r="G71" s="23">
        <v>1</v>
      </c>
      <c r="I71" s="36"/>
      <c r="J71" s="1"/>
      <c r="K71" s="25"/>
      <c r="L71" s="83"/>
      <c r="M71" s="26"/>
      <c r="N71" s="26"/>
      <c r="P71" s="73"/>
      <c r="Q71" s="158"/>
    </row>
    <row r="72" spans="1:17" ht="40.5" customHeight="1">
      <c r="A72" s="64"/>
      <c r="B72" s="63"/>
      <c r="C72" s="64"/>
      <c r="D72" s="82" t="s">
        <v>72</v>
      </c>
      <c r="E72" s="84" t="s">
        <v>127</v>
      </c>
      <c r="F72" s="84" t="s">
        <v>127</v>
      </c>
      <c r="G72" s="85">
        <v>1</v>
      </c>
      <c r="I72" s="36"/>
      <c r="J72" s="14"/>
      <c r="K72" s="25"/>
      <c r="L72" s="25"/>
      <c r="M72" s="26"/>
      <c r="N72" s="26"/>
      <c r="P72" s="73"/>
      <c r="Q72" s="158"/>
    </row>
    <row r="73" spans="1:17" ht="23.25" customHeight="1">
      <c r="A73" s="64"/>
      <c r="B73" s="86"/>
      <c r="C73" s="64"/>
      <c r="D73" s="82" t="s">
        <v>128</v>
      </c>
      <c r="E73" s="41" t="s">
        <v>129</v>
      </c>
      <c r="F73" s="41" t="s">
        <v>129</v>
      </c>
      <c r="G73" s="23">
        <v>1</v>
      </c>
      <c r="I73" s="36"/>
      <c r="J73" s="6"/>
      <c r="K73" s="25"/>
      <c r="L73" s="25"/>
      <c r="M73" s="26"/>
      <c r="N73" s="26"/>
      <c r="P73" s="73"/>
      <c r="Q73" s="158"/>
    </row>
    <row r="74" spans="1:17" ht="27" customHeight="1">
      <c r="A74" s="64"/>
      <c r="B74" s="64"/>
      <c r="C74" s="87"/>
      <c r="D74" s="82" t="s">
        <v>130</v>
      </c>
      <c r="E74" s="108">
        <v>0.8</v>
      </c>
      <c r="F74" s="108">
        <v>0.8</v>
      </c>
      <c r="G74" s="23">
        <v>1</v>
      </c>
      <c r="I74" s="5"/>
      <c r="J74" s="14"/>
      <c r="K74" s="16"/>
      <c r="L74" s="16"/>
      <c r="M74" s="17"/>
      <c r="N74" s="17"/>
      <c r="P74" s="73"/>
      <c r="Q74" s="158"/>
    </row>
    <row r="75" spans="1:17" ht="19.5" customHeight="1">
      <c r="A75" s="74"/>
      <c r="B75" s="159" t="s">
        <v>73</v>
      </c>
      <c r="C75" s="160"/>
      <c r="D75" s="161"/>
      <c r="E75" s="74"/>
      <c r="F75" s="74"/>
      <c r="G75" s="88">
        <v>1</v>
      </c>
      <c r="H75">
        <f>H10</f>
        <v>0</v>
      </c>
      <c r="I75" s="1"/>
      <c r="J75" s="14"/>
      <c r="K75" s="25"/>
      <c r="L75" s="25"/>
      <c r="M75" s="26"/>
      <c r="N75" s="26"/>
      <c r="P75" s="73"/>
      <c r="Q75" s="158"/>
    </row>
    <row r="76" spans="1:17" ht="32.25" customHeight="1">
      <c r="D76" s="168"/>
      <c r="E76" s="168" t="s">
        <v>77</v>
      </c>
      <c r="F76" s="168"/>
      <c r="G76" s="168"/>
      <c r="I76" s="24"/>
      <c r="J76" s="6"/>
      <c r="K76" s="25"/>
      <c r="L76" s="83"/>
      <c r="M76" s="26"/>
      <c r="N76" s="26"/>
      <c r="Q76" s="158"/>
    </row>
    <row r="77" spans="1:17" ht="21" customHeight="1">
      <c r="D77" s="169"/>
      <c r="E77" s="169" t="s">
        <v>74</v>
      </c>
      <c r="F77" s="169"/>
      <c r="G77" s="169"/>
      <c r="I77" s="72"/>
      <c r="J77" s="14"/>
      <c r="K77" s="89"/>
      <c r="L77" s="89"/>
      <c r="M77" s="17"/>
      <c r="N77" s="17"/>
      <c r="P77" s="27"/>
      <c r="Q77" s="158"/>
    </row>
    <row r="78" spans="1:17" ht="61.5" customHeight="1">
      <c r="D78" s="170"/>
      <c r="E78" s="170" t="s">
        <v>75</v>
      </c>
      <c r="F78" s="170"/>
      <c r="G78" s="170"/>
      <c r="I78" s="24"/>
      <c r="J78" s="1"/>
      <c r="K78" s="25"/>
      <c r="L78" s="25"/>
      <c r="M78" s="26"/>
      <c r="N78" s="26"/>
      <c r="P78" s="51"/>
      <c r="Q78" s="158"/>
    </row>
    <row r="79" spans="1:17" ht="17.25" customHeight="1">
      <c r="D79" s="171"/>
      <c r="E79" s="171" t="s">
        <v>78</v>
      </c>
      <c r="F79" s="171"/>
      <c r="G79" s="171"/>
      <c r="I79" s="1"/>
      <c r="J79" s="14"/>
      <c r="K79" s="90"/>
      <c r="L79" s="90"/>
      <c r="M79" s="1"/>
      <c r="N79" s="36"/>
      <c r="P79" s="27"/>
      <c r="Q79" s="158"/>
    </row>
    <row r="80" spans="1:17" ht="16.5" customHeight="1">
      <c r="D80" s="171"/>
      <c r="E80" s="171" t="s">
        <v>131</v>
      </c>
      <c r="F80" s="171"/>
      <c r="G80" s="171"/>
      <c r="I80" s="1"/>
      <c r="J80" s="1"/>
      <c r="K80" s="91"/>
      <c r="L80" s="91"/>
      <c r="M80" s="71"/>
      <c r="N80" s="71"/>
      <c r="P80" s="27"/>
      <c r="Q80" s="158"/>
    </row>
    <row r="81" spans="4:17" ht="17.25" customHeight="1">
      <c r="D81" s="171"/>
      <c r="E81" s="171" t="s">
        <v>79</v>
      </c>
      <c r="F81" s="171"/>
      <c r="G81" s="171"/>
      <c r="I81" s="1"/>
      <c r="J81" s="1"/>
      <c r="K81" s="1"/>
      <c r="L81" s="1"/>
      <c r="M81" s="1"/>
      <c r="N81" s="1"/>
      <c r="P81" s="27"/>
      <c r="Q81" s="158"/>
    </row>
    <row r="82" spans="4:17" ht="60" customHeight="1">
      <c r="H82" s="92"/>
      <c r="I82" s="1"/>
      <c r="J82" s="1"/>
      <c r="K82" s="1"/>
      <c r="L82" s="1"/>
      <c r="M82" s="1"/>
      <c r="N82" s="1"/>
      <c r="P82" s="27"/>
      <c r="Q82" s="158"/>
    </row>
    <row r="83" spans="4:17" ht="32.25" customHeight="1">
      <c r="I83" s="1"/>
      <c r="J83" s="1"/>
      <c r="K83" s="93"/>
      <c r="L83" s="1"/>
      <c r="M83" s="1"/>
      <c r="N83" s="1"/>
      <c r="P83" s="51"/>
      <c r="Q83" s="158"/>
    </row>
    <row r="84" spans="4:17" ht="90" customHeight="1">
      <c r="I84" s="1"/>
      <c r="J84" s="1"/>
      <c r="K84" s="94"/>
      <c r="L84" s="1"/>
      <c r="M84" s="1"/>
      <c r="N84" s="1"/>
      <c r="O84" s="27"/>
      <c r="P84" s="62"/>
      <c r="Q84" s="158"/>
    </row>
    <row r="85" spans="4:17">
      <c r="I85" s="1"/>
      <c r="J85" s="1"/>
      <c r="K85" s="94"/>
      <c r="L85" s="1"/>
      <c r="M85" s="1"/>
      <c r="N85" s="1"/>
    </row>
    <row r="86" spans="4:17">
      <c r="I86" s="1"/>
      <c r="J86" s="1"/>
      <c r="K86" s="1"/>
      <c r="L86" s="1"/>
      <c r="M86" s="1"/>
      <c r="N86" s="1"/>
    </row>
    <row r="87" spans="4:17">
      <c r="I87" s="1"/>
      <c r="J87" s="1"/>
      <c r="K87" s="1"/>
      <c r="L87" s="1"/>
      <c r="M87" s="1"/>
      <c r="N87" s="1"/>
    </row>
    <row r="88" spans="4:17">
      <c r="I88" s="1"/>
      <c r="J88" s="1"/>
      <c r="K88" s="94"/>
      <c r="L88" s="1"/>
      <c r="M88" s="1"/>
      <c r="N88" s="1"/>
    </row>
    <row r="89" spans="4:17">
      <c r="I89" s="1"/>
      <c r="J89" s="1"/>
      <c r="K89" s="1"/>
      <c r="L89" s="1"/>
      <c r="M89" s="1"/>
      <c r="N89" s="1"/>
    </row>
    <row r="90" spans="4:17">
      <c r="I90" s="1"/>
      <c r="J90" s="1"/>
      <c r="K90" s="1"/>
      <c r="L90" s="1"/>
      <c r="M90" s="1"/>
      <c r="N90" s="1"/>
    </row>
    <row r="91" spans="4:17">
      <c r="I91" s="1"/>
      <c r="J91" s="1"/>
      <c r="K91" s="1"/>
      <c r="L91" s="1"/>
      <c r="M91" s="1"/>
      <c r="N91" s="1"/>
    </row>
    <row r="92" spans="4:17">
      <c r="I92" s="1"/>
      <c r="J92" s="1"/>
      <c r="K92" s="1"/>
      <c r="L92" s="1"/>
      <c r="M92" s="1"/>
      <c r="N92" s="1"/>
    </row>
    <row r="93" spans="4:17">
      <c r="I93" s="1"/>
      <c r="J93" s="1"/>
      <c r="K93" s="1"/>
      <c r="L93" s="1"/>
      <c r="M93" s="1"/>
      <c r="N93" s="1"/>
    </row>
    <row r="94" spans="4:17">
      <c r="I94" s="1"/>
      <c r="J94" s="1"/>
      <c r="K94" s="1"/>
      <c r="L94" s="1"/>
      <c r="M94" s="1"/>
      <c r="N94" s="1"/>
    </row>
    <row r="95" spans="4:17">
      <c r="I95" s="1"/>
      <c r="J95" s="1"/>
      <c r="K95" s="1"/>
      <c r="L95" s="1"/>
      <c r="M95" s="1"/>
      <c r="N95" s="1"/>
    </row>
    <row r="96" spans="4:17">
      <c r="I96" s="1"/>
      <c r="J96" s="1"/>
      <c r="K96" s="1"/>
      <c r="L96" s="1"/>
      <c r="M96" s="1"/>
      <c r="N96" s="1"/>
    </row>
    <row r="97" spans="9:14">
      <c r="I97" s="1"/>
      <c r="J97" s="1"/>
      <c r="K97" s="1"/>
      <c r="L97" s="1"/>
      <c r="M97" s="1"/>
      <c r="N97" s="1"/>
    </row>
    <row r="98" spans="9:14">
      <c r="I98" s="1"/>
      <c r="J98" s="1"/>
      <c r="K98" s="1"/>
      <c r="L98" s="1"/>
      <c r="M98" s="1"/>
      <c r="N98" s="1"/>
    </row>
    <row r="99" spans="9:14">
      <c r="I99" s="1"/>
      <c r="J99" s="1"/>
      <c r="K99" s="1"/>
      <c r="L99" s="1"/>
      <c r="M99" s="1"/>
      <c r="N99" s="1"/>
    </row>
    <row r="100" spans="9:14">
      <c r="I100" s="1"/>
      <c r="J100" s="1"/>
      <c r="K100" s="1"/>
      <c r="L100" s="1"/>
      <c r="M100" s="1"/>
      <c r="N100" s="1"/>
    </row>
    <row r="101" spans="9:14">
      <c r="I101" s="1"/>
      <c r="J101" s="1"/>
      <c r="K101" s="1"/>
      <c r="L101" s="1"/>
      <c r="M101" s="1"/>
      <c r="N101" s="1"/>
    </row>
    <row r="102" spans="9:14">
      <c r="I102" s="1"/>
      <c r="J102" s="1"/>
      <c r="K102" s="1"/>
      <c r="L102" s="1"/>
      <c r="M102" s="1"/>
      <c r="N102" s="1"/>
    </row>
    <row r="103" spans="9:14">
      <c r="I103" s="1"/>
      <c r="J103" s="1"/>
      <c r="K103" s="1"/>
      <c r="L103" s="1"/>
      <c r="M103" s="1"/>
      <c r="N103" s="1"/>
    </row>
    <row r="104" spans="9:14">
      <c r="I104" s="1"/>
      <c r="J104" s="1"/>
      <c r="K104" s="1"/>
      <c r="L104" s="1"/>
      <c r="M104" s="1"/>
      <c r="N104" s="1"/>
    </row>
    <row r="105" spans="9:14">
      <c r="I105" s="1"/>
      <c r="J105" s="1"/>
      <c r="K105" s="1"/>
      <c r="L105" s="1"/>
      <c r="M105" s="1"/>
      <c r="N105" s="1"/>
    </row>
    <row r="106" spans="9:14">
      <c r="I106" s="1"/>
      <c r="J106" s="1"/>
      <c r="K106" s="1"/>
      <c r="L106" s="1"/>
      <c r="M106" s="1"/>
      <c r="N106" s="1"/>
    </row>
    <row r="107" spans="9:14">
      <c r="I107" s="1"/>
      <c r="J107" s="1"/>
      <c r="K107" s="1"/>
      <c r="L107" s="1"/>
      <c r="M107" s="1"/>
      <c r="N107" s="1"/>
    </row>
    <row r="108" spans="9:14">
      <c r="I108" s="1"/>
      <c r="J108" s="1"/>
      <c r="K108" s="1"/>
      <c r="L108" s="1"/>
      <c r="M108" s="1"/>
      <c r="N108" s="1"/>
    </row>
    <row r="109" spans="9:14">
      <c r="I109" s="1"/>
      <c r="J109" s="1"/>
      <c r="K109" s="1"/>
      <c r="L109" s="1"/>
      <c r="M109" s="1"/>
      <c r="N109" s="1"/>
    </row>
    <row r="110" spans="9:14">
      <c r="I110" s="1"/>
      <c r="J110" s="1"/>
      <c r="K110" s="1"/>
      <c r="L110" s="1"/>
      <c r="M110" s="1"/>
      <c r="N110" s="1"/>
    </row>
    <row r="111" spans="9:14">
      <c r="I111" s="1"/>
      <c r="J111" s="1"/>
      <c r="K111" s="1"/>
      <c r="L111" s="1"/>
      <c r="M111" s="1"/>
      <c r="N111" s="1"/>
    </row>
    <row r="112" spans="9:14">
      <c r="I112" s="1"/>
      <c r="J112" s="1"/>
      <c r="K112" s="1"/>
      <c r="L112" s="1"/>
      <c r="M112" s="1"/>
      <c r="N112" s="1"/>
    </row>
    <row r="113" spans="9:14">
      <c r="I113" s="1"/>
      <c r="J113" s="1"/>
      <c r="K113" s="1"/>
      <c r="L113" s="1"/>
      <c r="M113" s="1"/>
      <c r="N113" s="1"/>
    </row>
    <row r="114" spans="9:14">
      <c r="I114" s="1"/>
      <c r="J114" s="1"/>
      <c r="K114" s="1"/>
      <c r="L114" s="1"/>
      <c r="M114" s="1"/>
      <c r="N114" s="1"/>
    </row>
    <row r="115" spans="9:14">
      <c r="I115" s="1"/>
      <c r="J115" s="1"/>
      <c r="K115" s="1"/>
      <c r="L115" s="1"/>
      <c r="M115" s="1"/>
      <c r="N115" s="1"/>
    </row>
    <row r="116" spans="9:14">
      <c r="I116" s="1"/>
      <c r="J116" s="1"/>
      <c r="K116" s="1"/>
      <c r="L116" s="1"/>
      <c r="M116" s="1"/>
      <c r="N116" s="1"/>
    </row>
    <row r="117" spans="9:14">
      <c r="I117" s="1"/>
      <c r="J117" s="1"/>
      <c r="K117" s="1"/>
      <c r="L117" s="1"/>
      <c r="M117" s="1"/>
      <c r="N117" s="1"/>
    </row>
    <row r="118" spans="9:14">
      <c r="I118" s="1"/>
      <c r="J118" s="1"/>
      <c r="K118" s="1"/>
      <c r="L118" s="1"/>
      <c r="M118" s="1"/>
      <c r="N118" s="1"/>
    </row>
    <row r="119" spans="9:14">
      <c r="I119" s="1"/>
      <c r="J119" s="1"/>
      <c r="K119" s="1"/>
      <c r="L119" s="1"/>
      <c r="M119" s="1"/>
      <c r="N119" s="1"/>
    </row>
    <row r="120" spans="9:14">
      <c r="I120" s="1"/>
      <c r="J120" s="1"/>
      <c r="K120" s="1"/>
      <c r="L120" s="1"/>
      <c r="M120" s="1"/>
      <c r="N120" s="1"/>
    </row>
    <row r="121" spans="9:14">
      <c r="I121" s="1"/>
      <c r="J121" s="1"/>
      <c r="K121" s="1"/>
      <c r="L121" s="1"/>
      <c r="M121" s="1"/>
      <c r="N121" s="1"/>
    </row>
    <row r="122" spans="9:14">
      <c r="I122" s="1"/>
      <c r="J122" s="1"/>
      <c r="K122" s="1"/>
      <c r="L122" s="1"/>
      <c r="M122" s="1"/>
      <c r="N122" s="1"/>
    </row>
    <row r="123" spans="9:14">
      <c r="I123" s="1"/>
      <c r="J123" s="1"/>
      <c r="K123" s="1"/>
      <c r="L123" s="1"/>
      <c r="M123" s="1"/>
      <c r="N123" s="1"/>
    </row>
  </sheetData>
  <mergeCells count="14">
    <mergeCell ref="A2:G2"/>
    <mergeCell ref="Q35:Q51"/>
    <mergeCell ref="Q52:Q53"/>
    <mergeCell ref="Q54:Q84"/>
    <mergeCell ref="B75:D75"/>
    <mergeCell ref="D45:D46"/>
    <mergeCell ref="E45:E46"/>
    <mergeCell ref="F45:F46"/>
    <mergeCell ref="G45:G46"/>
    <mergeCell ref="C5:C6"/>
    <mergeCell ref="B32:B33"/>
    <mergeCell ref="C32:C33"/>
    <mergeCell ref="C34:C35"/>
    <mergeCell ref="B34:B35"/>
  </mergeCells>
  <pageMargins left="0.62992125984251968" right="0.11811023622047245" top="0.74803149606299213" bottom="1.1417322834645669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T3.1th16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 A455L</cp:lastModifiedBy>
  <cp:lastPrinted>2018-02-07T14:45:28Z</cp:lastPrinted>
  <dcterms:created xsi:type="dcterms:W3CDTF">2018-01-24T02:20:17Z</dcterms:created>
  <dcterms:modified xsi:type="dcterms:W3CDTF">2018-02-07T14:45:55Z</dcterms:modified>
</cp:coreProperties>
</file>